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-FILE2\pu\Veřejné_zakázky_PÚ\Podklady_Final\rok_2026\Dodávka_pneumatik_2026\"/>
    </mc:Choice>
  </mc:AlternateContent>
  <xr:revisionPtr revIDLastSave="0" documentId="13_ncr:1_{1921FC97-613A-44B6-ACD3-85A4389A14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neu - část 3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10" l="1"/>
  <c r="J27" i="10"/>
  <c r="J31" i="10"/>
  <c r="J30" i="10"/>
  <c r="J29" i="10"/>
  <c r="J28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 l="1"/>
  <c r="J34" i="10" s="1"/>
</calcChain>
</file>

<file path=xl/sharedStrings.xml><?xml version="1.0" encoding="utf-8"?>
<sst xmlns="http://schemas.openxmlformats.org/spreadsheetml/2006/main" count="113" uniqueCount="58">
  <si>
    <t>druh</t>
  </si>
  <si>
    <t>SÚS JMK</t>
  </si>
  <si>
    <t>index rychlosti</t>
  </si>
  <si>
    <t>index nosnosti</t>
  </si>
  <si>
    <t>parametry pneumatik</t>
  </si>
  <si>
    <t>cena 1 kus bez DPH</t>
  </si>
  <si>
    <t>cena celkem bez DPH</t>
  </si>
  <si>
    <t>značka</t>
  </si>
  <si>
    <t>požadavek ks</t>
  </si>
  <si>
    <t>Cena celkem bez DPH</t>
  </si>
  <si>
    <t xml:space="preserve">Zpracoval: </t>
  </si>
  <si>
    <t>V…..... Dne …......</t>
  </si>
  <si>
    <t>6,50 - 16</t>
  </si>
  <si>
    <t>šípové</t>
  </si>
  <si>
    <t>traktor</t>
  </si>
  <si>
    <t>7,50 - 16 10 PR</t>
  </si>
  <si>
    <t>16,9 - 30 14 PR</t>
  </si>
  <si>
    <t>A8</t>
  </si>
  <si>
    <t>D</t>
  </si>
  <si>
    <t>360/80 R 24</t>
  </si>
  <si>
    <t>komunální (silniční)</t>
  </si>
  <si>
    <t>400/80 R 24</t>
  </si>
  <si>
    <t>460/70 R 24 IND</t>
  </si>
  <si>
    <t>manipulátor manitou</t>
  </si>
  <si>
    <t>480/80 R 38</t>
  </si>
  <si>
    <t>480/80 R 38 IND</t>
  </si>
  <si>
    <t>9,00 - 20 14 PR</t>
  </si>
  <si>
    <t>405/70 R 20</t>
  </si>
  <si>
    <t>Dodávka pneu v roce 2026 - část zakázky č. 3 - traktory, stroje</t>
  </si>
  <si>
    <t>přední kola traktor</t>
  </si>
  <si>
    <t>16,9 - 28 14 PR</t>
  </si>
  <si>
    <t>31x15,50-15</t>
  </si>
  <si>
    <t>nosič Aebi TT 211</t>
  </si>
  <si>
    <t>360/80 R 22</t>
  </si>
  <si>
    <t>365/80 R 20 MTP</t>
  </si>
  <si>
    <t>400/80 R 34</t>
  </si>
  <si>
    <t>nakladač</t>
  </si>
  <si>
    <t>B</t>
  </si>
  <si>
    <t>šípové ( lesnické)</t>
  </si>
  <si>
    <t>nakladač Bobcat</t>
  </si>
  <si>
    <t>440/80 R 34</t>
  </si>
  <si>
    <t>440/80 R 28 IND</t>
  </si>
  <si>
    <t>480/80 R 24</t>
  </si>
  <si>
    <t>540/80 R 38 IND</t>
  </si>
  <si>
    <t>16,70 / 20</t>
  </si>
  <si>
    <t>nakladač Matbro</t>
  </si>
  <si>
    <t>MPT/04</t>
  </si>
  <si>
    <t>16,0/70 - 20 SH R4</t>
  </si>
  <si>
    <t>traktor-bagr New Holland</t>
  </si>
  <si>
    <t>16,9 - 30 IND TR 459</t>
  </si>
  <si>
    <t>bagr JCB HW 110</t>
  </si>
  <si>
    <t>15x4 1/2 - 8</t>
  </si>
  <si>
    <t>sněhová radlice</t>
  </si>
  <si>
    <t>Pneumatiky 2026</t>
  </si>
  <si>
    <t>Doprava</t>
  </si>
  <si>
    <t>420/80 R30 IND</t>
  </si>
  <si>
    <t>traktor-bagr CASE</t>
  </si>
  <si>
    <t>400/70 R20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</si>
</sst>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K_č"/>
    <numFmt numFmtId="165" formatCode="#,##0.00\ &quot;Kč&quot;"/>
    <numFmt numFmtId="166" formatCode="_-* #,##0.00\ [$Kč-405]_-;\-* #,##0.00\ [$Kč-405]_-;_-* &quot;-&quot;??\ [$Kč-405]_-;_-@_-"/>
  </numFmts>
  <fonts count="17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i/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Calibri"/>
      <family val="2"/>
      <charset val="238"/>
    </font>
    <font>
      <b/>
      <sz val="18"/>
      <name val="Arial"/>
      <family val="2"/>
      <charset val="238"/>
    </font>
    <font>
      <sz val="11"/>
      <name val="Arial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/>
    <xf numFmtId="0" fontId="7" fillId="0" borderId="0" xfId="0" applyFont="1"/>
    <xf numFmtId="16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8" xfId="0" applyNumberFormat="1" applyFont="1" applyBorder="1"/>
    <xf numFmtId="0" fontId="10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3" xfId="0" applyNumberFormat="1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  <xf numFmtId="165" fontId="1" fillId="0" borderId="0" xfId="0" applyNumberFormat="1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/>
    <xf numFmtId="0" fontId="0" fillId="0" borderId="11" xfId="0" applyBorder="1"/>
    <xf numFmtId="4" fontId="13" fillId="0" borderId="3" xfId="0" applyNumberFormat="1" applyFont="1" applyBorder="1" applyAlignment="1">
      <alignment horizontal="center" vertical="center"/>
    </xf>
    <xf numFmtId="4" fontId="13" fillId="0" borderId="12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2" fillId="3" borderId="9" xfId="0" applyFont="1" applyFill="1" applyBorder="1"/>
    <xf numFmtId="0" fontId="12" fillId="3" borderId="13" xfId="0" applyFont="1" applyFill="1" applyBorder="1"/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" fillId="0" borderId="20" xfId="0" applyFont="1" applyBorder="1" applyAlignment="1">
      <alignment horizontal="center"/>
    </xf>
    <xf numFmtId="0" fontId="0" fillId="0" borderId="20" xfId="0" applyBorder="1"/>
    <xf numFmtId="4" fontId="13" fillId="0" borderId="18" xfId="0" applyNumberFormat="1" applyFont="1" applyBorder="1" applyAlignment="1">
      <alignment horizontal="center" vertical="center"/>
    </xf>
    <xf numFmtId="0" fontId="7" fillId="0" borderId="21" xfId="0" applyFont="1" applyBorder="1"/>
    <xf numFmtId="0" fontId="0" fillId="0" borderId="22" xfId="0" applyBorder="1"/>
    <xf numFmtId="0" fontId="12" fillId="0" borderId="23" xfId="0" applyFont="1" applyBorder="1"/>
    <xf numFmtId="166" fontId="12" fillId="0" borderId="18" xfId="0" applyNumberFormat="1" applyFont="1" applyBorder="1"/>
    <xf numFmtId="165" fontId="12" fillId="3" borderId="3" xfId="0" applyNumberFormat="1" applyFont="1" applyFill="1" applyBorder="1"/>
    <xf numFmtId="165" fontId="12" fillId="0" borderId="3" xfId="0" applyNumberFormat="1" applyFont="1" applyBorder="1"/>
    <xf numFmtId="165" fontId="12" fillId="3" borderId="12" xfId="0" applyNumberFormat="1" applyFont="1" applyFill="1" applyBorder="1"/>
    <xf numFmtId="165" fontId="12" fillId="0" borderId="12" xfId="0" applyNumberFormat="1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41"/>
  <sheetViews>
    <sheetView tabSelected="1" zoomScaleNormal="100" workbookViewId="0">
      <selection activeCell="I28" sqref="I28"/>
    </sheetView>
  </sheetViews>
  <sheetFormatPr defaultRowHeight="13.2" x14ac:dyDescent="0.25"/>
  <cols>
    <col min="1" max="1" width="1.5546875" customWidth="1"/>
    <col min="2" max="2" width="18.6640625" customWidth="1"/>
    <col min="3" max="3" width="19.109375" customWidth="1"/>
    <col min="4" max="4" width="22.33203125" customWidth="1"/>
    <col min="5" max="5" width="15.88671875" style="3" customWidth="1"/>
    <col min="6" max="6" width="8.88671875" customWidth="1"/>
    <col min="7" max="7" width="9.5546875" customWidth="1"/>
    <col min="8" max="8" width="14" customWidth="1"/>
    <col min="9" max="9" width="12.5546875" style="6" customWidth="1"/>
    <col min="10" max="10" width="12.5546875" customWidth="1"/>
    <col min="11" max="11" width="25.44140625" customWidth="1"/>
  </cols>
  <sheetData>
    <row r="2" spans="2:12" ht="22.2" customHeight="1" x14ac:dyDescent="0.25">
      <c r="B2" s="64" t="s">
        <v>28</v>
      </c>
      <c r="C2" s="64"/>
      <c r="D2" s="64"/>
      <c r="E2" s="64"/>
      <c r="F2" s="64"/>
      <c r="G2" s="64"/>
      <c r="H2" s="64"/>
      <c r="I2" s="64"/>
      <c r="J2" s="64"/>
      <c r="K2" s="64"/>
      <c r="L2" s="14"/>
    </row>
    <row r="3" spans="2:12" ht="12.75" customHeight="1" thickBot="1" x14ac:dyDescent="0.3">
      <c r="B3" s="15"/>
      <c r="C3" s="15"/>
      <c r="D3" s="15"/>
      <c r="E3" s="16"/>
      <c r="F3" s="17"/>
      <c r="G3" s="17"/>
    </row>
    <row r="4" spans="2:12" ht="13.65" customHeight="1" x14ac:dyDescent="0.25">
      <c r="B4" s="62" t="s">
        <v>4</v>
      </c>
      <c r="C4" s="63"/>
      <c r="D4" s="63"/>
      <c r="E4" s="63"/>
      <c r="F4" s="63"/>
      <c r="G4" s="63"/>
      <c r="H4" s="27" t="s">
        <v>1</v>
      </c>
      <c r="I4" s="11"/>
      <c r="J4" s="28"/>
      <c r="K4" s="29"/>
    </row>
    <row r="5" spans="2:12" ht="48.45" customHeight="1" x14ac:dyDescent="0.25">
      <c r="B5" s="5" t="s">
        <v>53</v>
      </c>
      <c r="C5" s="4"/>
      <c r="D5" s="4"/>
      <c r="E5" s="1" t="s">
        <v>0</v>
      </c>
      <c r="F5" s="2" t="s">
        <v>3</v>
      </c>
      <c r="G5" s="2" t="s">
        <v>2</v>
      </c>
      <c r="H5" s="12" t="s">
        <v>8</v>
      </c>
      <c r="I5" s="9" t="s">
        <v>5</v>
      </c>
      <c r="J5" s="10" t="s">
        <v>6</v>
      </c>
      <c r="K5" s="13" t="s">
        <v>7</v>
      </c>
    </row>
    <row r="6" spans="2:12" s="7" customFormat="1" ht="14.85" customHeight="1" x14ac:dyDescent="0.25">
      <c r="B6" s="32" t="s">
        <v>12</v>
      </c>
      <c r="C6" s="33" t="s">
        <v>29</v>
      </c>
      <c r="D6" s="34" t="s">
        <v>14</v>
      </c>
      <c r="E6" s="35"/>
      <c r="F6" s="36"/>
      <c r="G6" s="36"/>
      <c r="H6" s="30">
        <v>4</v>
      </c>
      <c r="I6" s="58">
        <v>0</v>
      </c>
      <c r="J6" s="59">
        <f>I6*H6</f>
        <v>0</v>
      </c>
      <c r="K6" s="43"/>
      <c r="L6" s="8"/>
    </row>
    <row r="7" spans="2:12" s="7" customFormat="1" ht="14.85" customHeight="1" x14ac:dyDescent="0.25">
      <c r="B7" s="32" t="s">
        <v>15</v>
      </c>
      <c r="C7" s="33" t="s">
        <v>29</v>
      </c>
      <c r="D7" s="34" t="s">
        <v>14</v>
      </c>
      <c r="E7" s="35"/>
      <c r="F7" s="36"/>
      <c r="G7" s="36"/>
      <c r="H7" s="30">
        <v>16</v>
      </c>
      <c r="I7" s="58">
        <v>0</v>
      </c>
      <c r="J7" s="59">
        <f t="shared" ref="J7:J31" si="0">I7*H7</f>
        <v>0</v>
      </c>
      <c r="K7" s="43"/>
      <c r="L7" s="8"/>
    </row>
    <row r="8" spans="2:12" s="7" customFormat="1" ht="14.85" customHeight="1" x14ac:dyDescent="0.25">
      <c r="B8" s="32" t="s">
        <v>30</v>
      </c>
      <c r="C8" s="33" t="s">
        <v>13</v>
      </c>
      <c r="D8" s="34" t="s">
        <v>14</v>
      </c>
      <c r="E8" s="35"/>
      <c r="F8" s="36">
        <v>149</v>
      </c>
      <c r="G8" s="36" t="s">
        <v>17</v>
      </c>
      <c r="H8" s="30">
        <v>6</v>
      </c>
      <c r="I8" s="58">
        <v>0</v>
      </c>
      <c r="J8" s="59">
        <f t="shared" si="0"/>
        <v>0</v>
      </c>
      <c r="K8" s="43"/>
      <c r="L8" s="8"/>
    </row>
    <row r="9" spans="2:12" s="7" customFormat="1" ht="14.85" customHeight="1" x14ac:dyDescent="0.25">
      <c r="B9" s="32" t="s">
        <v>16</v>
      </c>
      <c r="C9" s="33" t="s">
        <v>13</v>
      </c>
      <c r="D9" s="34" t="s">
        <v>14</v>
      </c>
      <c r="E9" s="35"/>
      <c r="F9" s="36">
        <v>149</v>
      </c>
      <c r="G9" s="36" t="s">
        <v>17</v>
      </c>
      <c r="H9" s="30">
        <v>2</v>
      </c>
      <c r="I9" s="58">
        <v>0</v>
      </c>
      <c r="J9" s="59">
        <f t="shared" si="0"/>
        <v>0</v>
      </c>
      <c r="K9" s="43"/>
      <c r="L9" s="8"/>
    </row>
    <row r="10" spans="2:12" s="7" customFormat="1" ht="14.85" customHeight="1" x14ac:dyDescent="0.25">
      <c r="B10" s="37" t="s">
        <v>31</v>
      </c>
      <c r="C10" s="33"/>
      <c r="D10" s="34" t="s">
        <v>32</v>
      </c>
      <c r="E10" s="35"/>
      <c r="F10" s="36">
        <v>151</v>
      </c>
      <c r="G10" s="36" t="s">
        <v>18</v>
      </c>
      <c r="H10" s="30">
        <v>4</v>
      </c>
      <c r="I10" s="58">
        <v>0</v>
      </c>
      <c r="J10" s="59">
        <f t="shared" si="0"/>
        <v>0</v>
      </c>
      <c r="K10" s="43"/>
      <c r="L10" s="8"/>
    </row>
    <row r="11" spans="2:12" s="7" customFormat="1" ht="14.85" customHeight="1" x14ac:dyDescent="0.25">
      <c r="B11" s="32" t="s">
        <v>33</v>
      </c>
      <c r="C11" s="33" t="s">
        <v>20</v>
      </c>
      <c r="D11" s="34" t="s">
        <v>14</v>
      </c>
      <c r="E11" s="35"/>
      <c r="F11" s="36">
        <v>143</v>
      </c>
      <c r="G11" s="36" t="s">
        <v>17</v>
      </c>
      <c r="H11" s="30">
        <v>2</v>
      </c>
      <c r="I11" s="58">
        <v>0</v>
      </c>
      <c r="J11" s="59">
        <f t="shared" si="0"/>
        <v>0</v>
      </c>
      <c r="K11" s="43"/>
      <c r="L11" s="8"/>
    </row>
    <row r="12" spans="2:12" s="7" customFormat="1" ht="14.85" customHeight="1" x14ac:dyDescent="0.25">
      <c r="B12" s="32" t="s">
        <v>19</v>
      </c>
      <c r="C12" s="33" t="s">
        <v>20</v>
      </c>
      <c r="D12" s="34" t="s">
        <v>14</v>
      </c>
      <c r="E12" s="35"/>
      <c r="F12" s="36">
        <v>143</v>
      </c>
      <c r="G12" s="36" t="s">
        <v>17</v>
      </c>
      <c r="H12" s="30">
        <v>10</v>
      </c>
      <c r="I12" s="58">
        <v>0</v>
      </c>
      <c r="J12" s="59">
        <f t="shared" si="0"/>
        <v>0</v>
      </c>
      <c r="K12" s="43"/>
      <c r="L12" s="8"/>
    </row>
    <row r="13" spans="2:12" s="7" customFormat="1" ht="14.85" customHeight="1" x14ac:dyDescent="0.25">
      <c r="B13" s="32" t="s">
        <v>34</v>
      </c>
      <c r="C13" s="33" t="s">
        <v>20</v>
      </c>
      <c r="D13" s="34" t="s">
        <v>14</v>
      </c>
      <c r="E13" s="35"/>
      <c r="F13" s="36">
        <v>143</v>
      </c>
      <c r="G13" s="36" t="s">
        <v>17</v>
      </c>
      <c r="H13" s="30">
        <v>2</v>
      </c>
      <c r="I13" s="58">
        <v>0</v>
      </c>
      <c r="J13" s="59">
        <f t="shared" si="0"/>
        <v>0</v>
      </c>
      <c r="K13" s="43"/>
      <c r="L13" s="8"/>
    </row>
    <row r="14" spans="2:12" s="7" customFormat="1" ht="14.85" customHeight="1" x14ac:dyDescent="0.25">
      <c r="B14" s="32" t="s">
        <v>21</v>
      </c>
      <c r="C14" s="33" t="s">
        <v>20</v>
      </c>
      <c r="D14" s="34" t="s">
        <v>14</v>
      </c>
      <c r="E14" s="35"/>
      <c r="F14" s="36">
        <v>144</v>
      </c>
      <c r="G14" s="36" t="s">
        <v>18</v>
      </c>
      <c r="H14" s="30">
        <v>6</v>
      </c>
      <c r="I14" s="58">
        <v>0</v>
      </c>
      <c r="J14" s="59">
        <f t="shared" si="0"/>
        <v>0</v>
      </c>
      <c r="K14" s="43"/>
      <c r="L14" s="8"/>
    </row>
    <row r="15" spans="2:12" s="7" customFormat="1" ht="14.85" customHeight="1" x14ac:dyDescent="0.25">
      <c r="B15" s="32" t="s">
        <v>35</v>
      </c>
      <c r="C15" s="33" t="s">
        <v>20</v>
      </c>
      <c r="D15" s="34" t="s">
        <v>14</v>
      </c>
      <c r="E15" s="35"/>
      <c r="F15" s="36">
        <v>144</v>
      </c>
      <c r="G15" s="36" t="s">
        <v>18</v>
      </c>
      <c r="H15" s="30">
        <v>2</v>
      </c>
      <c r="I15" s="58">
        <v>0</v>
      </c>
      <c r="J15" s="59">
        <f t="shared" si="0"/>
        <v>0</v>
      </c>
      <c r="K15" s="43"/>
      <c r="L15" s="8"/>
    </row>
    <row r="16" spans="2:12" s="7" customFormat="1" ht="14.85" customHeight="1" x14ac:dyDescent="0.25">
      <c r="B16" s="32" t="s">
        <v>27</v>
      </c>
      <c r="C16" s="33" t="s">
        <v>13</v>
      </c>
      <c r="D16" s="34" t="s">
        <v>36</v>
      </c>
      <c r="E16" s="35"/>
      <c r="F16" s="36">
        <v>143</v>
      </c>
      <c r="G16" s="36" t="s">
        <v>37</v>
      </c>
      <c r="H16" s="30">
        <v>2</v>
      </c>
      <c r="I16" s="58">
        <v>0</v>
      </c>
      <c r="J16" s="59">
        <f t="shared" si="0"/>
        <v>0</v>
      </c>
      <c r="K16" s="43"/>
      <c r="L16" s="8"/>
    </row>
    <row r="17" spans="2:12" s="7" customFormat="1" ht="14.85" customHeight="1" x14ac:dyDescent="0.25">
      <c r="B17" s="32" t="s">
        <v>27</v>
      </c>
      <c r="C17" s="33" t="s">
        <v>38</v>
      </c>
      <c r="D17" s="34" t="s">
        <v>39</v>
      </c>
      <c r="E17" s="35"/>
      <c r="F17" s="36">
        <v>156</v>
      </c>
      <c r="G17" s="36" t="s">
        <v>37</v>
      </c>
      <c r="H17" s="30">
        <v>8</v>
      </c>
      <c r="I17" s="58">
        <v>0</v>
      </c>
      <c r="J17" s="59">
        <f t="shared" si="0"/>
        <v>0</v>
      </c>
      <c r="K17" s="43"/>
      <c r="L17" s="8"/>
    </row>
    <row r="18" spans="2:12" s="7" customFormat="1" ht="14.85" customHeight="1" x14ac:dyDescent="0.25">
      <c r="B18" s="32" t="s">
        <v>22</v>
      </c>
      <c r="C18" s="33" t="s">
        <v>20</v>
      </c>
      <c r="D18" s="34" t="s">
        <v>23</v>
      </c>
      <c r="E18" s="35"/>
      <c r="F18" s="36">
        <v>159</v>
      </c>
      <c r="G18" s="36" t="s">
        <v>17</v>
      </c>
      <c r="H18" s="30">
        <v>18</v>
      </c>
      <c r="I18" s="58">
        <v>0</v>
      </c>
      <c r="J18" s="59">
        <f t="shared" si="0"/>
        <v>0</v>
      </c>
      <c r="K18" s="43"/>
      <c r="L18" s="8"/>
    </row>
    <row r="19" spans="2:12" s="7" customFormat="1" ht="14.85" customHeight="1" x14ac:dyDescent="0.25">
      <c r="B19" s="32" t="s">
        <v>40</v>
      </c>
      <c r="C19" s="33" t="s">
        <v>20</v>
      </c>
      <c r="D19" s="34" t="s">
        <v>14</v>
      </c>
      <c r="E19" s="35"/>
      <c r="F19" s="36">
        <v>159</v>
      </c>
      <c r="G19" s="36" t="s">
        <v>17</v>
      </c>
      <c r="H19" s="30">
        <v>8</v>
      </c>
      <c r="I19" s="58">
        <v>0</v>
      </c>
      <c r="J19" s="59">
        <f t="shared" si="0"/>
        <v>0</v>
      </c>
      <c r="K19" s="43"/>
      <c r="L19" s="8"/>
    </row>
    <row r="20" spans="2:12" s="7" customFormat="1" ht="14.85" customHeight="1" x14ac:dyDescent="0.25">
      <c r="B20" s="32" t="s">
        <v>41</v>
      </c>
      <c r="C20" s="33" t="s">
        <v>20</v>
      </c>
      <c r="D20" s="34" t="s">
        <v>14</v>
      </c>
      <c r="E20" s="35"/>
      <c r="F20" s="36">
        <v>156</v>
      </c>
      <c r="G20" s="36" t="s">
        <v>17</v>
      </c>
      <c r="H20" s="30">
        <v>2</v>
      </c>
      <c r="I20" s="58">
        <v>0</v>
      </c>
      <c r="J20" s="59">
        <f t="shared" si="0"/>
        <v>0</v>
      </c>
      <c r="K20" s="43"/>
      <c r="L20" s="8"/>
    </row>
    <row r="21" spans="2:12" s="7" customFormat="1" ht="14.85" customHeight="1" x14ac:dyDescent="0.25">
      <c r="B21" s="32" t="s">
        <v>42</v>
      </c>
      <c r="C21" s="33" t="s">
        <v>20</v>
      </c>
      <c r="D21" s="34" t="s">
        <v>14</v>
      </c>
      <c r="E21" s="35"/>
      <c r="F21" s="36">
        <v>126</v>
      </c>
      <c r="G21" s="36" t="s">
        <v>17</v>
      </c>
      <c r="H21" s="30">
        <v>2</v>
      </c>
      <c r="I21" s="58">
        <v>0</v>
      </c>
      <c r="J21" s="59">
        <f t="shared" si="0"/>
        <v>0</v>
      </c>
      <c r="K21" s="43"/>
      <c r="L21" s="8"/>
    </row>
    <row r="22" spans="2:12" s="7" customFormat="1" ht="14.85" customHeight="1" x14ac:dyDescent="0.25">
      <c r="B22" s="32" t="s">
        <v>25</v>
      </c>
      <c r="C22" s="33" t="s">
        <v>20</v>
      </c>
      <c r="D22" s="34" t="s">
        <v>14</v>
      </c>
      <c r="E22" s="35"/>
      <c r="F22" s="36">
        <v>146</v>
      </c>
      <c r="G22" s="36" t="s">
        <v>17</v>
      </c>
      <c r="H22" s="30">
        <v>2</v>
      </c>
      <c r="I22" s="58">
        <v>0</v>
      </c>
      <c r="J22" s="59">
        <f t="shared" si="0"/>
        <v>0</v>
      </c>
      <c r="K22" s="43"/>
      <c r="L22" s="8"/>
    </row>
    <row r="23" spans="2:12" s="7" customFormat="1" ht="14.85" customHeight="1" x14ac:dyDescent="0.25">
      <c r="B23" s="32" t="s">
        <v>24</v>
      </c>
      <c r="C23" s="33" t="s">
        <v>20</v>
      </c>
      <c r="D23" s="34" t="s">
        <v>14</v>
      </c>
      <c r="E23" s="35"/>
      <c r="F23" s="36">
        <v>161</v>
      </c>
      <c r="G23" s="36" t="s">
        <v>18</v>
      </c>
      <c r="H23" s="30">
        <v>2</v>
      </c>
      <c r="I23" s="58">
        <v>0</v>
      </c>
      <c r="J23" s="59">
        <f t="shared" si="0"/>
        <v>0</v>
      </c>
      <c r="K23" s="43"/>
      <c r="L23" s="8"/>
    </row>
    <row r="24" spans="2:12" s="7" customFormat="1" ht="14.85" customHeight="1" x14ac:dyDescent="0.25">
      <c r="B24" s="32" t="s">
        <v>43</v>
      </c>
      <c r="C24" s="33" t="s">
        <v>20</v>
      </c>
      <c r="D24" s="34" t="s">
        <v>14</v>
      </c>
      <c r="E24" s="35"/>
      <c r="F24" s="36">
        <v>172</v>
      </c>
      <c r="G24" s="36" t="s">
        <v>18</v>
      </c>
      <c r="H24" s="30">
        <v>2</v>
      </c>
      <c r="I24" s="58">
        <v>0</v>
      </c>
      <c r="J24" s="59">
        <f t="shared" si="0"/>
        <v>0</v>
      </c>
      <c r="K24" s="43"/>
      <c r="L24" s="8"/>
    </row>
    <row r="25" spans="2:12" s="7" customFormat="1" ht="14.85" customHeight="1" x14ac:dyDescent="0.25">
      <c r="B25" s="32" t="s">
        <v>44</v>
      </c>
      <c r="C25" s="33" t="s">
        <v>13</v>
      </c>
      <c r="D25" s="34" t="s">
        <v>45</v>
      </c>
      <c r="E25" s="38" t="s">
        <v>46</v>
      </c>
      <c r="F25" s="36">
        <v>159</v>
      </c>
      <c r="G25" s="36" t="s">
        <v>17</v>
      </c>
      <c r="H25" s="30">
        <v>4</v>
      </c>
      <c r="I25" s="58">
        <v>0</v>
      </c>
      <c r="J25" s="59">
        <f t="shared" si="0"/>
        <v>0</v>
      </c>
      <c r="K25" s="43"/>
      <c r="L25" s="8"/>
    </row>
    <row r="26" spans="2:12" s="7" customFormat="1" ht="14.85" customHeight="1" x14ac:dyDescent="0.25">
      <c r="B26" s="32" t="s">
        <v>55</v>
      </c>
      <c r="C26" s="33" t="s">
        <v>13</v>
      </c>
      <c r="D26" s="34" t="s">
        <v>56</v>
      </c>
      <c r="E26" s="38"/>
      <c r="F26" s="36">
        <v>149</v>
      </c>
      <c r="G26" s="36" t="s">
        <v>17</v>
      </c>
      <c r="H26" s="30">
        <v>2</v>
      </c>
      <c r="I26" s="58">
        <v>0</v>
      </c>
      <c r="J26" s="59">
        <f t="shared" ref="J26:J27" si="1">I26*H26</f>
        <v>0</v>
      </c>
      <c r="K26" s="43"/>
      <c r="L26" s="8"/>
    </row>
    <row r="27" spans="2:12" s="7" customFormat="1" ht="14.85" customHeight="1" x14ac:dyDescent="0.25">
      <c r="B27" s="32" t="s">
        <v>57</v>
      </c>
      <c r="C27" s="33" t="s">
        <v>13</v>
      </c>
      <c r="D27" s="34" t="s">
        <v>56</v>
      </c>
      <c r="E27" s="38"/>
      <c r="F27" s="36">
        <v>149</v>
      </c>
      <c r="G27" s="36" t="s">
        <v>17</v>
      </c>
      <c r="H27" s="30">
        <v>2</v>
      </c>
      <c r="I27" s="58">
        <v>0</v>
      </c>
      <c r="J27" s="59">
        <f t="shared" si="1"/>
        <v>0</v>
      </c>
      <c r="K27" s="43"/>
      <c r="L27" s="8"/>
    </row>
    <row r="28" spans="2:12" s="7" customFormat="1" ht="14.85" customHeight="1" x14ac:dyDescent="0.25">
      <c r="B28" s="32" t="s">
        <v>47</v>
      </c>
      <c r="C28" s="33" t="s">
        <v>13</v>
      </c>
      <c r="D28" s="34" t="s">
        <v>48</v>
      </c>
      <c r="E28" s="35"/>
      <c r="F28" s="36">
        <v>142</v>
      </c>
      <c r="G28" s="36" t="s">
        <v>17</v>
      </c>
      <c r="H28" s="30">
        <v>2</v>
      </c>
      <c r="I28" s="58">
        <v>0</v>
      </c>
      <c r="J28" s="59">
        <f t="shared" si="0"/>
        <v>0</v>
      </c>
      <c r="K28" s="43"/>
      <c r="L28" s="8"/>
    </row>
    <row r="29" spans="2:12" s="7" customFormat="1" ht="14.85" customHeight="1" x14ac:dyDescent="0.25">
      <c r="B29" s="32" t="s">
        <v>49</v>
      </c>
      <c r="C29" s="33" t="s">
        <v>13</v>
      </c>
      <c r="D29" s="34" t="s">
        <v>48</v>
      </c>
      <c r="E29" s="35"/>
      <c r="F29" s="36">
        <v>153</v>
      </c>
      <c r="G29" s="36" t="s">
        <v>17</v>
      </c>
      <c r="H29" s="30">
        <v>2</v>
      </c>
      <c r="I29" s="58">
        <v>0</v>
      </c>
      <c r="J29" s="59">
        <f t="shared" si="0"/>
        <v>0</v>
      </c>
      <c r="K29" s="43"/>
      <c r="L29" s="8"/>
    </row>
    <row r="30" spans="2:12" s="7" customFormat="1" ht="14.85" customHeight="1" x14ac:dyDescent="0.25">
      <c r="B30" s="32" t="s">
        <v>26</v>
      </c>
      <c r="C30" s="33"/>
      <c r="D30" s="34" t="s">
        <v>50</v>
      </c>
      <c r="E30" s="35"/>
      <c r="F30" s="36"/>
      <c r="G30" s="36"/>
      <c r="H30" s="30">
        <v>8</v>
      </c>
      <c r="I30" s="58">
        <v>0</v>
      </c>
      <c r="J30" s="59">
        <f t="shared" si="0"/>
        <v>0</v>
      </c>
      <c r="K30" s="43"/>
      <c r="L30" s="8"/>
    </row>
    <row r="31" spans="2:12" s="7" customFormat="1" ht="14.85" customHeight="1" thickBot="1" x14ac:dyDescent="0.3">
      <c r="B31" s="50" t="s">
        <v>51</v>
      </c>
      <c r="C31" s="40" t="s">
        <v>52</v>
      </c>
      <c r="D31" s="40"/>
      <c r="E31" s="41"/>
      <c r="F31" s="42"/>
      <c r="G31" s="42"/>
      <c r="H31" s="31">
        <v>6</v>
      </c>
      <c r="I31" s="60">
        <v>0</v>
      </c>
      <c r="J31" s="61">
        <f t="shared" si="0"/>
        <v>0</v>
      </c>
      <c r="K31" s="44"/>
      <c r="L31" s="8"/>
    </row>
    <row r="32" spans="2:12" s="7" customFormat="1" ht="14.85" customHeight="1" thickBot="1" x14ac:dyDescent="0.3">
      <c r="B32" s="48"/>
      <c r="C32" s="49"/>
      <c r="D32" s="45"/>
      <c r="E32" s="46"/>
      <c r="F32" s="47"/>
      <c r="G32" s="47"/>
      <c r="H32" s="53"/>
      <c r="I32" s="57" t="s">
        <v>54</v>
      </c>
      <c r="J32" s="60">
        <v>0</v>
      </c>
      <c r="K32" s="56"/>
      <c r="L32" s="54"/>
    </row>
    <row r="33" spans="2:12" ht="14.85" customHeight="1" x14ac:dyDescent="0.25">
      <c r="B33" s="39"/>
      <c r="D33" s="39"/>
      <c r="E33" s="51"/>
      <c r="F33" s="52"/>
      <c r="G33" s="52"/>
      <c r="J33" s="52"/>
    </row>
    <row r="34" spans="2:12" ht="14.85" customHeight="1" x14ac:dyDescent="0.25">
      <c r="B34" s="18"/>
      <c r="C34" s="18"/>
      <c r="D34" s="19"/>
      <c r="E34" s="66" t="s">
        <v>9</v>
      </c>
      <c r="F34" s="67"/>
      <c r="G34" s="67"/>
      <c r="H34" s="67"/>
      <c r="I34" s="68"/>
      <c r="J34" s="20">
        <f>SUM(J6:J32)</f>
        <v>0</v>
      </c>
    </row>
    <row r="35" spans="2:12" ht="14.85" customHeight="1" x14ac:dyDescent="0.25">
      <c r="B35" s="18"/>
      <c r="C35" s="18"/>
      <c r="D35" s="19"/>
      <c r="E35" s="19"/>
      <c r="F35" s="19"/>
      <c r="G35" s="19"/>
      <c r="H35" s="19"/>
      <c r="I35" s="19"/>
      <c r="J35" s="24"/>
    </row>
    <row r="36" spans="2:12" x14ac:dyDescent="0.25">
      <c r="D36" s="21"/>
      <c r="E36" s="22"/>
      <c r="F36" s="22"/>
      <c r="G36" s="22"/>
      <c r="H36" s="22"/>
      <c r="I36" s="22"/>
      <c r="J36" s="22"/>
      <c r="K36" s="23"/>
      <c r="L36" s="24"/>
    </row>
    <row r="37" spans="2:12" x14ac:dyDescent="0.25">
      <c r="B37" s="65" t="s">
        <v>10</v>
      </c>
      <c r="C37" s="65"/>
      <c r="D37" s="3"/>
      <c r="E37"/>
      <c r="I37"/>
      <c r="J37" s="25"/>
      <c r="K37" s="25"/>
      <c r="L37" s="24"/>
    </row>
    <row r="38" spans="2:12" x14ac:dyDescent="0.25">
      <c r="B38" s="26"/>
      <c r="C38" s="26"/>
      <c r="D38" s="3"/>
      <c r="E38"/>
      <c r="I38"/>
      <c r="J38" s="25"/>
      <c r="K38" s="25"/>
      <c r="L38" s="24"/>
    </row>
    <row r="39" spans="2:12" x14ac:dyDescent="0.25">
      <c r="B39" s="65" t="s">
        <v>11</v>
      </c>
      <c r="C39" s="65"/>
      <c r="D39" s="3"/>
      <c r="E39"/>
      <c r="I39"/>
      <c r="J39" s="25"/>
      <c r="K39" s="25"/>
      <c r="L39" s="24"/>
    </row>
    <row r="41" spans="2:12" ht="13.8" thickBot="1" x14ac:dyDescent="0.3">
      <c r="C41" s="55"/>
    </row>
  </sheetData>
  <protectedRanges>
    <protectedRange sqref="K6:K32" name="Oblast5"/>
    <protectedRange sqref="B39" name="Oblast3"/>
    <protectedRange sqref="B37" name="Oblast2"/>
    <protectedRange sqref="J32 I6:I32" name="Oblast4"/>
  </protectedRanges>
  <mergeCells count="5">
    <mergeCell ref="B4:G4"/>
    <mergeCell ref="B2:K2"/>
    <mergeCell ref="B37:C37"/>
    <mergeCell ref="B39:C39"/>
    <mergeCell ref="E34:I34"/>
  </mergeCells>
  <phoneticPr fontId="0" type="noConversion"/>
  <pageMargins left="0.19685039370078741" right="0" top="0.31496062992125984" bottom="0.31496062992125984" header="0.19685039370078741" footer="0.15748031496062992"/>
  <pageSetup scale="85" fitToHeight="4" orientation="landscape" r:id="rId1"/>
  <headerFooter alignWithMargins="0">
    <oddHeader>&amp;RPříloha č.1 KS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pneu - část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Mikulášek Patrik</dc:creator>
  <cp:lastModifiedBy>Mikulášek Patrik</cp:lastModifiedBy>
  <cp:lastPrinted>2025-02-11T13:07:46Z</cp:lastPrinted>
  <dcterms:created xsi:type="dcterms:W3CDTF">2012-01-05T11:19:03Z</dcterms:created>
  <dcterms:modified xsi:type="dcterms:W3CDTF">2026-04-09T09:50:44Z</dcterms:modified>
</cp:coreProperties>
</file>